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894" windowHeight="13920"/>
  </bookViews>
  <sheets>
    <sheet name="项目支出绩效自评表" sheetId="2" r:id="rId1"/>
  </sheets>
  <definedNames>
    <definedName name="_xlnm.Print_Area" localSheetId="0">项目支出绩效自评表!$A$1:$N$25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<sst xmlns="http://schemas.openxmlformats.org/spreadsheetml/2006/main" count="81" uniqueCount="69">
  <si>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</si>
  <si>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项目名称</t>
  </si>
  <si>
    <t>水利基本建设项目初步设计文件技术审查</t>
  </si>
  <si>
    <t>主管部门</t>
  </si>
  <si>
    <t>北京市水务局</t>
  </si>
  <si>
    <t>实施单位</t>
  </si>
  <si>
    <t>北京市水务局政务服务中心</t>
  </si>
  <si>
    <t>项目资金（万元）</t>
  </si>
  <si>
    <t>年初
预算数</t>
  </si>
  <si>
    <t>全年
预算数</t>
  </si>
  <si>
    <t>全年执行数</t>
  </si>
  <si>
    <t>分值</t>
  </si>
  <si>
    <t>执行率</t>
  </si>
  <si>
    <t>得分</t>
  </si>
  <si>
    <t>年度资金总额</t>
  </si>
  <si>
    <t>其中：当年财政拨款</t>
  </si>
  <si>
    <t>—</t>
  </si>
  <si>
    <t>上年结转资金</t>
  </si>
  <si>
    <t xml:space="preserve">  其他资金</t>
  </si>
  <si>
    <t>年度总体目标</t>
  </si>
  <si>
    <t>预期目标</t>
  </si>
  <si>
    <t>实际完成情况</t>
  </si>
  <si>
    <t>完成“23·7”特大暴雨灾后重建和国债项目的水利基本建设项目初步设计方案技术评审,优化水利工程基本建设方案及工程概算。</t>
  </si>
  <si>
    <t>完成水利基本建设项目初步设计文件技术审查任务，通过技术审查优化了工程方案投资概算。</t>
  </si>
  <si>
    <t>绩效指标</t>
  </si>
  <si>
    <t>一级指标</t>
  </si>
  <si>
    <t>二级
指标</t>
  </si>
  <si>
    <t>三级指标</t>
  </si>
  <si>
    <t>年度
指标值</t>
  </si>
  <si>
    <t>实际
完成值</t>
  </si>
  <si>
    <t>偏差原因分析及改进措施</t>
  </si>
  <si>
    <t>产出
指标</t>
  </si>
  <si>
    <t>数量
指标</t>
  </si>
  <si>
    <t>指标1：完成技术审查工作</t>
  </si>
  <si>
    <t>指标2：报告取得水行政许可批复</t>
  </si>
  <si>
    <t>≥12项</t>
  </si>
  <si>
    <t>12项</t>
  </si>
  <si>
    <t>质量
指标</t>
  </si>
  <si>
    <t>指标1：评审报告合格率</t>
  </si>
  <si>
    <t>=100%</t>
  </si>
  <si>
    <t>指标2：项目评审组织方案合格率</t>
  </si>
  <si>
    <t>≥90%</t>
  </si>
  <si>
    <t>时效
指标</t>
  </si>
  <si>
    <t>指标1：项目委托后按要求完成评审工作</t>
  </si>
  <si>
    <t>≤20日</t>
  </si>
  <si>
    <t>10日</t>
  </si>
  <si>
    <t>成本指标</t>
  </si>
  <si>
    <t>经济成
本指标</t>
  </si>
  <si>
    <t>指标1：项目总成本</t>
  </si>
  <si>
    <t>≤263.229万元</t>
  </si>
  <si>
    <t>263.229万元</t>
  </si>
  <si>
    <t>指标2：项初步设计阶段评审费用占测算评审费用比例</t>
  </si>
  <si>
    <t>≤40%</t>
  </si>
  <si>
    <t>效益
指标</t>
  </si>
  <si>
    <t>经济效
益指标</t>
  </si>
  <si>
    <t>指标1：</t>
  </si>
  <si>
    <t>社会效
益指标</t>
  </si>
  <si>
    <t>指标1：通过技术评审优化工程概算，提升工程可行性及合理性</t>
  </si>
  <si>
    <t>优</t>
  </si>
  <si>
    <t>指标2：推动水利工程建设项目</t>
  </si>
  <si>
    <t>≥3项</t>
  </si>
  <si>
    <t>原因分析：本项目涉及的工程初步设计均取得批复。
改进措施：后续在确定绩效指标时进一步关注年度工程推进及取得批复情况。</t>
  </si>
  <si>
    <t>生态效
益指标</t>
  </si>
  <si>
    <t>可持续影响指标</t>
  </si>
  <si>
    <t>满意度指标</t>
  </si>
  <si>
    <t>服务对象满意度指标</t>
  </si>
  <si>
    <t>指标1：成果应用单位满意度</t>
  </si>
  <si>
    <t>原因分析：满意度调查问卷发放12份，收回5份，按42%计。已回收的问卷满意度均为100%。
改进措施：后续工作中注意跟进满意度调查问卷收回情况。</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</si>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</sst>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宋体"/>
      <charset val="134"/>
      <scheme val="minor"/>
    </font>
    <font>
      <sz val="18"/>
      <color theme="1"/>
      <name val="方正小标宋简体"/>
      <charset val="134"/>
    </font>
    <font>
      <sz val="11"/>
      <color theme="1"/>
      <name val="仿宋_GB2312"/>
      <charset val="134"/>
    </font>
    <font>
      <sz val="11"/>
      <name val="仿宋_GB2312"/>
      <charset val="134"/>
    </font>
    <font>
      <sz val="11"/>
      <color rgb="FF000000"/>
      <name val="仿宋_GB2312"/>
      <charset val="134"/>
    </font>
    <font>
      <sz val="9"/>
      <name val="宋体"/>
      <charset val="134"/>
    </font>
    <font>
      <sz val="11"/>
      <name val="宋体"/>
      <charset val="134"/>
    </font>
    <font>
      <sz val="10"/>
      <color theme="1"/>
      <name val="仿宋_GB2312"/>
      <charset val="134"/>
    </font>
    <font>
      <sz val="9"/>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176"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textRotation="255" wrapText="1"/>
    </xf>
    <xf numFmtId="0" fontId="2" fillId="0" borderId="2" xfId="0" applyFont="1" applyBorder="1" applyAlignment="1">
      <alignment horizontal="left" vertical="center" wrapText="1"/>
    </xf>
    <xf numFmtId="0" fontId="4" fillId="0" borderId="1" xfId="0" applyFont="1" applyBorder="1" applyAlignment="1">
      <alignment horizontal="left" vertical="center" wrapText="1"/>
    </xf>
    <xf numFmtId="9" fontId="2" fillId="0" borderId="1" xfId="0" applyNumberFormat="1"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5" fillId="0" borderId="1" xfId="0" applyNumberFormat="1" applyFont="1" applyFill="1" applyBorder="1" applyAlignment="1">
      <alignment horizontal="left" vertical="center"/>
    </xf>
    <xf numFmtId="49" fontId="6" fillId="0" borderId="1" xfId="0" applyNumberFormat="1" applyFont="1" applyFill="1" applyBorder="1" applyAlignment="1">
      <alignment horizontal="left" vertical="center"/>
    </xf>
    <xf numFmtId="0" fontId="2" fillId="0" borderId="4" xfId="0" applyFont="1" applyBorder="1" applyAlignment="1">
      <alignment horizontal="left" vertical="center" wrapText="1"/>
    </xf>
    <xf numFmtId="0" fontId="4" fillId="0" borderId="1" xfId="0" applyFont="1" applyBorder="1" applyAlignment="1">
      <alignment horizontal="center" vertical="center" wrapText="1"/>
    </xf>
    <xf numFmtId="10" fontId="2" fillId="0" borderId="1" xfId="3"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0" fillId="0" borderId="1" xfId="0" applyFont="1" applyBorder="1">
      <alignment vertical="center"/>
    </xf>
    <xf numFmtId="9" fontId="2" fillId="0" borderId="1" xfId="0" applyNumberFormat="1" applyFont="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view="pageBreakPreview" zoomScaleNormal="100" topLeftCell="A2" workbookViewId="0">
      <selection activeCell="I14" sqref="I14:J14"/>
    </sheetView>
  </sheetViews>
  <sheetFormatPr defaultColWidth="9" defaultRowHeight="14.1"/>
  <cols>
    <col min="1" max="1" width="6" customWidth="1"/>
    <col min="2" max="2" width="5.62162162162162" customWidth="1"/>
    <col min="3" max="3" width="8" customWidth="1"/>
    <col min="4" max="4" width="9.87387387387387" customWidth="1"/>
    <col min="5" max="5" width="6.25225225225225" customWidth="1"/>
    <col min="6" max="6" width="4.37837837837838" customWidth="1"/>
    <col min="7" max="7" width="6.87387387387387" customWidth="1"/>
    <col min="8" max="8" width="7.45945945945946" customWidth="1"/>
    <col min="9" max="9" width="3.90990990990991" customWidth="1"/>
    <col min="10" max="10" width="4.54054054054054" customWidth="1"/>
    <col min="11" max="11" width="3.5045045045045" customWidth="1"/>
    <col min="12" max="12" width="3.12612612612613" customWidth="1"/>
    <col min="13" max="13" width="4.5045045045045" customWidth="1"/>
    <col min="14" max="14" width="13.2522522522523" customWidth="1"/>
  </cols>
  <sheetData>
    <row r="1" ht="36" customHeight="1" spans="1:14">
      <c r="A1" s="1" t="s">
        <v>0</v>
      </c>
      <c r="B1" s="1"/>
      <c r="C1" s="1"/>
      <c r="D1" s="1"/>
      <c r="E1" s="1"/>
      <c r="F1" s="1"/>
      <c r="G1" s="1"/>
      <c r="H1" s="1"/>
      <c r="I1" s="1"/>
      <c r="J1" s="1"/>
      <c r="K1" s="1"/>
      <c r="L1" s="1"/>
      <c r="M1" s="1"/>
      <c r="N1" s="1"/>
    </row>
    <row r="2" ht="15" customHeight="1" spans="1:14">
      <c r="A2" s="2" t="s">
        <v>1</v>
      </c>
      <c r="B2" s="2"/>
      <c r="C2" s="3" t="s">
        <v>2</v>
      </c>
      <c r="D2" s="3"/>
      <c r="E2" s="3"/>
      <c r="F2" s="3"/>
      <c r="G2" s="3"/>
      <c r="H2" s="3"/>
      <c r="I2" s="3"/>
      <c r="J2" s="3"/>
      <c r="K2" s="3"/>
      <c r="L2" s="3"/>
      <c r="M2" s="3"/>
      <c r="N2" s="3"/>
    </row>
    <row r="3" ht="15" customHeight="1" spans="1:14">
      <c r="A3" s="2" t="s">
        <v>3</v>
      </c>
      <c r="B3" s="2"/>
      <c r="C3" s="2" t="s">
        <v>4</v>
      </c>
      <c r="D3" s="2"/>
      <c r="E3" s="2"/>
      <c r="F3" s="2"/>
      <c r="G3" s="2"/>
      <c r="H3" s="2" t="s">
        <v>5</v>
      </c>
      <c r="I3" s="2"/>
      <c r="J3" s="2" t="s">
        <v>6</v>
      </c>
      <c r="K3" s="2"/>
      <c r="L3" s="2"/>
      <c r="M3" s="2"/>
      <c r="N3" s="2"/>
    </row>
    <row r="4" ht="26" customHeight="1" spans="1:14">
      <c r="A4" s="2" t="s">
        <v>7</v>
      </c>
      <c r="B4" s="2"/>
      <c r="C4" s="2"/>
      <c r="D4" s="2"/>
      <c r="E4" s="2" t="s">
        <v>8</v>
      </c>
      <c r="F4" s="2" t="s">
        <v>9</v>
      </c>
      <c r="G4" s="2"/>
      <c r="H4" s="2" t="s">
        <v>10</v>
      </c>
      <c r="I4" s="2"/>
      <c r="J4" s="2" t="s">
        <v>11</v>
      </c>
      <c r="K4" s="2"/>
      <c r="L4" s="2" t="s">
        <v>12</v>
      </c>
      <c r="M4" s="2"/>
      <c r="N4" s="2" t="s">
        <v>13</v>
      </c>
    </row>
    <row r="5" ht="13" customHeight="1" spans="1:14">
      <c r="A5" s="2"/>
      <c r="B5" s="2"/>
      <c r="C5" s="4" t="s">
        <v>14</v>
      </c>
      <c r="D5" s="4"/>
      <c r="E5" s="5">
        <v>0</v>
      </c>
      <c r="F5" s="6">
        <v>263.229</v>
      </c>
      <c r="G5" s="6">
        <f t="shared" ref="E5:I5" si="0">SUM(G6:G8)</f>
        <v>0</v>
      </c>
      <c r="H5" s="6">
        <v>263.229</v>
      </c>
      <c r="I5" s="6">
        <f t="shared" si="0"/>
        <v>0</v>
      </c>
      <c r="J5" s="2">
        <v>10</v>
      </c>
      <c r="K5" s="2"/>
      <c r="L5" s="22">
        <f>ROUND(H5/F5,4)</f>
        <v>1</v>
      </c>
      <c r="M5" s="22"/>
      <c r="N5" s="2">
        <f>ROUND(J5*L5,2)</f>
        <v>10</v>
      </c>
    </row>
    <row r="6" ht="13" customHeight="1" spans="1:14">
      <c r="A6" s="2"/>
      <c r="B6" s="2"/>
      <c r="C6" s="2" t="s">
        <v>15</v>
      </c>
      <c r="D6" s="2"/>
      <c r="E6" s="5">
        <v>0</v>
      </c>
      <c r="F6" s="6">
        <v>263.229</v>
      </c>
      <c r="G6" s="6"/>
      <c r="H6" s="6">
        <v>263.229</v>
      </c>
      <c r="I6" s="6"/>
      <c r="J6" s="2" t="s">
        <v>16</v>
      </c>
      <c r="K6" s="2"/>
      <c r="L6" s="22">
        <f>ROUND(H6/F6,4)</f>
        <v>1</v>
      </c>
      <c r="M6" s="22"/>
      <c r="N6" s="2" t="s">
        <v>16</v>
      </c>
    </row>
    <row r="7" ht="13" customHeight="1" spans="1:14">
      <c r="A7" s="2"/>
      <c r="B7" s="2"/>
      <c r="C7" s="2" t="s">
        <v>17</v>
      </c>
      <c r="D7" s="2"/>
      <c r="E7" s="5"/>
      <c r="F7" s="5"/>
      <c r="G7" s="5"/>
      <c r="H7" s="5"/>
      <c r="I7" s="5"/>
      <c r="J7" s="2" t="s">
        <v>16</v>
      </c>
      <c r="K7" s="2"/>
      <c r="L7" s="22"/>
      <c r="M7" s="22"/>
      <c r="N7" s="2" t="s">
        <v>16</v>
      </c>
    </row>
    <row r="8" ht="13" customHeight="1" spans="1:14">
      <c r="A8" s="2"/>
      <c r="B8" s="2"/>
      <c r="C8" s="2" t="s">
        <v>18</v>
      </c>
      <c r="D8" s="2"/>
      <c r="E8" s="5"/>
      <c r="F8" s="5"/>
      <c r="G8" s="5"/>
      <c r="H8" s="5"/>
      <c r="I8" s="5"/>
      <c r="J8" s="2" t="s">
        <v>16</v>
      </c>
      <c r="K8" s="2"/>
      <c r="L8" s="22"/>
      <c r="M8" s="22"/>
      <c r="N8" s="2" t="s">
        <v>16</v>
      </c>
    </row>
    <row r="9" ht="15" customHeight="1" spans="1:14">
      <c r="A9" s="2" t="s">
        <v>19</v>
      </c>
      <c r="B9" s="2" t="s">
        <v>20</v>
      </c>
      <c r="C9" s="2"/>
      <c r="D9" s="2"/>
      <c r="E9" s="2"/>
      <c r="F9" s="2"/>
      <c r="G9" s="2"/>
      <c r="H9" s="7" t="s">
        <v>21</v>
      </c>
      <c r="I9" s="7"/>
      <c r="J9" s="7"/>
      <c r="K9" s="7"/>
      <c r="L9" s="7"/>
      <c r="M9" s="7"/>
      <c r="N9" s="7"/>
    </row>
    <row r="10" ht="54" customHeight="1" spans="1:14">
      <c r="A10" s="2"/>
      <c r="B10" s="8" t="s">
        <v>22</v>
      </c>
      <c r="C10" s="8"/>
      <c r="D10" s="8"/>
      <c r="E10" s="8"/>
      <c r="F10" s="8"/>
      <c r="G10" s="8"/>
      <c r="H10" s="2" t="s">
        <v>23</v>
      </c>
      <c r="I10" s="2"/>
      <c r="J10" s="2"/>
      <c r="K10" s="2"/>
      <c r="L10" s="2"/>
      <c r="M10" s="2"/>
      <c r="N10" s="2"/>
    </row>
    <row r="11" ht="41" customHeight="1" spans="1:14">
      <c r="A11" s="9" t="s">
        <v>24</v>
      </c>
      <c r="B11" s="2" t="s">
        <v>25</v>
      </c>
      <c r="C11" s="2" t="s">
        <v>26</v>
      </c>
      <c r="D11" s="2" t="s">
        <v>27</v>
      </c>
      <c r="E11" s="2"/>
      <c r="F11" s="2"/>
      <c r="G11" s="2" t="s">
        <v>28</v>
      </c>
      <c r="H11" s="2" t="s">
        <v>29</v>
      </c>
      <c r="I11" s="2" t="s">
        <v>11</v>
      </c>
      <c r="J11" s="2"/>
      <c r="K11" s="2" t="s">
        <v>13</v>
      </c>
      <c r="L11" s="2"/>
      <c r="M11" s="2" t="s">
        <v>30</v>
      </c>
      <c r="N11" s="2"/>
    </row>
    <row r="12" ht="36" customHeight="1" spans="1:14">
      <c r="A12" s="9"/>
      <c r="B12" s="10" t="s">
        <v>31</v>
      </c>
      <c r="C12" s="3" t="s">
        <v>32</v>
      </c>
      <c r="D12" s="11" t="s">
        <v>33</v>
      </c>
      <c r="E12" s="11"/>
      <c r="F12" s="11"/>
      <c r="G12" s="12">
        <v>1</v>
      </c>
      <c r="H12" s="12">
        <v>1</v>
      </c>
      <c r="I12" s="3">
        <v>10</v>
      </c>
      <c r="J12" s="3"/>
      <c r="K12" s="3">
        <v>10</v>
      </c>
      <c r="L12" s="3"/>
      <c r="M12" s="2"/>
      <c r="N12" s="2"/>
    </row>
    <row r="13" ht="27" customHeight="1" spans="1:14">
      <c r="A13" s="9"/>
      <c r="B13" s="13"/>
      <c r="C13" s="3"/>
      <c r="D13" s="11" t="s">
        <v>34</v>
      </c>
      <c r="E13" s="11"/>
      <c r="F13" s="11"/>
      <c r="G13" s="3" t="s">
        <v>35</v>
      </c>
      <c r="H13" s="3" t="s">
        <v>36</v>
      </c>
      <c r="I13" s="3">
        <v>5</v>
      </c>
      <c r="J13" s="3"/>
      <c r="K13" s="3">
        <v>5</v>
      </c>
      <c r="L13" s="3"/>
      <c r="M13" s="2"/>
      <c r="N13" s="2"/>
    </row>
    <row r="14" ht="20" customHeight="1" spans="1:14">
      <c r="A14" s="9"/>
      <c r="B14" s="13"/>
      <c r="C14" s="3" t="s">
        <v>37</v>
      </c>
      <c r="D14" s="11" t="s">
        <v>38</v>
      </c>
      <c r="E14" s="11"/>
      <c r="F14" s="11"/>
      <c r="G14" s="32" t="s">
        <v>39</v>
      </c>
      <c r="H14" s="12">
        <v>1</v>
      </c>
      <c r="I14" s="3">
        <v>10</v>
      </c>
      <c r="J14" s="3"/>
      <c r="K14" s="3">
        <v>10</v>
      </c>
      <c r="L14" s="3"/>
      <c r="M14" s="2"/>
      <c r="N14" s="2"/>
    </row>
    <row r="15" ht="27" customHeight="1" spans="1:14">
      <c r="A15" s="9"/>
      <c r="B15" s="13"/>
      <c r="C15" s="3"/>
      <c r="D15" s="11" t="s">
        <v>40</v>
      </c>
      <c r="E15" s="11"/>
      <c r="F15" s="11"/>
      <c r="G15" s="12" t="s">
        <v>41</v>
      </c>
      <c r="H15" s="12">
        <v>1</v>
      </c>
      <c r="I15" s="3">
        <v>10</v>
      </c>
      <c r="J15" s="3"/>
      <c r="K15" s="3">
        <v>10</v>
      </c>
      <c r="L15" s="3"/>
      <c r="M15" s="2"/>
      <c r="N15" s="2"/>
    </row>
    <row r="16" ht="26" customHeight="1" spans="1:14">
      <c r="A16" s="9"/>
      <c r="B16" s="13"/>
      <c r="C16" s="3" t="s">
        <v>42</v>
      </c>
      <c r="D16" s="11" t="s">
        <v>43</v>
      </c>
      <c r="E16" s="11"/>
      <c r="F16" s="11"/>
      <c r="G16" s="3" t="s">
        <v>44</v>
      </c>
      <c r="H16" s="14" t="s">
        <v>45</v>
      </c>
      <c r="I16" s="3">
        <v>15</v>
      </c>
      <c r="J16" s="3"/>
      <c r="K16" s="3">
        <v>15</v>
      </c>
      <c r="L16" s="3"/>
      <c r="M16" s="2"/>
      <c r="N16" s="2"/>
    </row>
    <row r="17" ht="41" customHeight="1" spans="1:14">
      <c r="A17" s="9"/>
      <c r="B17" s="15" t="s">
        <v>46</v>
      </c>
      <c r="C17" s="15" t="s">
        <v>47</v>
      </c>
      <c r="D17" s="11" t="s">
        <v>48</v>
      </c>
      <c r="E17" s="11"/>
      <c r="F17" s="11"/>
      <c r="G17" s="3" t="s">
        <v>49</v>
      </c>
      <c r="H17" s="3" t="s">
        <v>50</v>
      </c>
      <c r="I17" s="3">
        <v>5</v>
      </c>
      <c r="J17" s="3"/>
      <c r="K17" s="3">
        <v>5</v>
      </c>
      <c r="L17" s="3"/>
      <c r="M17" s="2"/>
      <c r="N17" s="2"/>
    </row>
    <row r="18" ht="40" customHeight="1" spans="1:14">
      <c r="A18" s="9"/>
      <c r="B18" s="16"/>
      <c r="C18" s="17"/>
      <c r="D18" s="11" t="s">
        <v>51</v>
      </c>
      <c r="E18" s="11"/>
      <c r="F18" s="11"/>
      <c r="G18" s="14" t="s">
        <v>52</v>
      </c>
      <c r="H18" s="12">
        <v>0.2</v>
      </c>
      <c r="I18" s="3">
        <v>5</v>
      </c>
      <c r="J18" s="3"/>
      <c r="K18" s="3">
        <v>5</v>
      </c>
      <c r="L18" s="3"/>
      <c r="M18" s="2"/>
      <c r="N18" s="2"/>
    </row>
    <row r="19" ht="26" customHeight="1" spans="1:14">
      <c r="A19" s="9"/>
      <c r="B19" s="3" t="s">
        <v>53</v>
      </c>
      <c r="C19" s="10" t="s">
        <v>54</v>
      </c>
      <c r="D19" s="11" t="s">
        <v>55</v>
      </c>
      <c r="E19" s="11"/>
      <c r="F19" s="11"/>
      <c r="G19" s="18"/>
      <c r="H19" s="18"/>
      <c r="I19" s="3"/>
      <c r="J19" s="3"/>
      <c r="K19" s="3"/>
      <c r="L19" s="3"/>
      <c r="M19" s="2"/>
      <c r="N19" s="2"/>
    </row>
    <row r="20" ht="41" customHeight="1" spans="1:14">
      <c r="A20" s="9"/>
      <c r="B20" s="3"/>
      <c r="C20" s="10" t="s">
        <v>56</v>
      </c>
      <c r="D20" s="11" t="s">
        <v>57</v>
      </c>
      <c r="E20" s="11"/>
      <c r="F20" s="11"/>
      <c r="G20" s="19" t="s">
        <v>58</v>
      </c>
      <c r="H20" s="19" t="s">
        <v>58</v>
      </c>
      <c r="I20" s="3">
        <v>15</v>
      </c>
      <c r="J20" s="3"/>
      <c r="K20" s="3">
        <v>15</v>
      </c>
      <c r="L20" s="3"/>
      <c r="M20" s="23"/>
      <c r="N20" s="24"/>
    </row>
    <row r="21" ht="90" customHeight="1" spans="1:14">
      <c r="A21" s="9"/>
      <c r="B21" s="3"/>
      <c r="C21" s="20"/>
      <c r="D21" s="11" t="s">
        <v>59</v>
      </c>
      <c r="E21" s="11"/>
      <c r="F21" s="11"/>
      <c r="G21" s="12" t="s">
        <v>60</v>
      </c>
      <c r="H21" s="19" t="s">
        <v>36</v>
      </c>
      <c r="I21" s="3">
        <v>5</v>
      </c>
      <c r="J21" s="3"/>
      <c r="K21" s="3">
        <v>4</v>
      </c>
      <c r="L21" s="3"/>
      <c r="M21" s="25" t="s">
        <v>61</v>
      </c>
      <c r="N21" s="26"/>
    </row>
    <row r="22" ht="27" customHeight="1" spans="1:14">
      <c r="A22" s="9"/>
      <c r="B22" s="3"/>
      <c r="C22" s="3" t="s">
        <v>62</v>
      </c>
      <c r="D22" s="11" t="s">
        <v>55</v>
      </c>
      <c r="E22" s="11"/>
      <c r="F22" s="11"/>
      <c r="G22" s="18"/>
      <c r="H22" s="18"/>
      <c r="I22" s="3"/>
      <c r="J22" s="3"/>
      <c r="K22" s="3"/>
      <c r="L22" s="3"/>
      <c r="M22" s="27"/>
      <c r="N22" s="28"/>
    </row>
    <row r="23" ht="27" customHeight="1" spans="1:14">
      <c r="A23" s="9"/>
      <c r="B23" s="3"/>
      <c r="C23" s="3" t="s">
        <v>63</v>
      </c>
      <c r="D23" s="11" t="s">
        <v>55</v>
      </c>
      <c r="E23" s="11"/>
      <c r="F23" s="11"/>
      <c r="G23" s="18"/>
      <c r="H23" s="18"/>
      <c r="I23" s="3"/>
      <c r="J23" s="3"/>
      <c r="K23" s="3"/>
      <c r="L23" s="3"/>
      <c r="M23" s="29"/>
      <c r="N23" s="29"/>
    </row>
    <row r="24" ht="81" customHeight="1" spans="1:14">
      <c r="A24" s="9"/>
      <c r="B24" s="3" t="s">
        <v>64</v>
      </c>
      <c r="C24" s="3" t="s">
        <v>65</v>
      </c>
      <c r="D24" s="11" t="s">
        <v>66</v>
      </c>
      <c r="E24" s="11"/>
      <c r="F24" s="11"/>
      <c r="G24" s="12" t="s">
        <v>41</v>
      </c>
      <c r="H24" s="12">
        <v>0.42</v>
      </c>
      <c r="I24" s="3">
        <v>10</v>
      </c>
      <c r="J24" s="3"/>
      <c r="K24" s="3">
        <v>4.67</v>
      </c>
      <c r="L24" s="3"/>
      <c r="M24" s="30" t="s">
        <v>67</v>
      </c>
      <c r="N24" s="30"/>
    </row>
    <row r="25" ht="29" customHeight="1" spans="1:14">
      <c r="A25" s="21" t="s">
        <v>68</v>
      </c>
      <c r="B25" s="21"/>
      <c r="C25" s="21"/>
      <c r="D25" s="21"/>
      <c r="E25" s="21"/>
      <c r="F25" s="21"/>
      <c r="G25" s="21"/>
      <c r="H25" s="21"/>
      <c r="I25" s="21"/>
      <c r="J25" s="21"/>
      <c r="K25" s="11">
        <f>SUM(K12:L24,N5)</f>
        <v>93.67</v>
      </c>
      <c r="L25" s="11"/>
      <c r="M25" s="31"/>
      <c r="N25" s="31"/>
    </row>
  </sheetData>
  <mergeCells count="106">
    <mergeCell ref="A1:N1"/>
    <mergeCell ref="A2:B2"/>
    <mergeCell ref="C2:N2"/>
    <mergeCell ref="A3:B3"/>
    <mergeCell ref="C3:G3"/>
    <mergeCell ref="H3:I3"/>
    <mergeCell ref="J3:N3"/>
    <mergeCell ref="C4:D4"/>
    <mergeCell ref="F4:G4"/>
    <mergeCell ref="H4:I4"/>
    <mergeCell ref="J4:K4"/>
    <mergeCell ref="L4:M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1:F11"/>
    <mergeCell ref="I11:J11"/>
    <mergeCell ref="K11:L11"/>
    <mergeCell ref="M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9:A10"/>
    <mergeCell ref="A11:A24"/>
    <mergeCell ref="B12:B16"/>
    <mergeCell ref="B17:B18"/>
    <mergeCell ref="B19:B23"/>
    <mergeCell ref="C12:C13"/>
    <mergeCell ref="C14:C15"/>
    <mergeCell ref="C17:C18"/>
    <mergeCell ref="C20:C21"/>
    <mergeCell ref="A4:B8"/>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天天快乐</cp:lastModifiedBy>
  <dcterms:created xsi:type="dcterms:W3CDTF">2022-03-23T17:44:00Z</dcterms:created>
  <dcterms:modified xsi:type="dcterms:W3CDTF">2025-08-26T08:39:45Z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F43499875854479F96D711E41CFD70E1</vt:lpwstr>
  </property>
</Properties>
</file>